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<sst xmlns="http://schemas.openxmlformats.org/spreadsheetml/2006/main" count="315" uniqueCount="109">
  <si>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</si>
  <si>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</si>
  <si>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</si>
  <si>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</si>
  <si>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</si>
  <si>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</si>
  <si>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</si>
  <si>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</si>
  <si>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第2019号</t>
  </si>
  <si>
    <t xml:space="preserve">　工事名</t>
  </si>
  <si>
    <t>八戸港維持市川船溜浚渫工事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</si>
  <si>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</si>
  <si>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</si>
  <si>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</si>
  <si>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</si>
  <si>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</si>
  <si>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</si>
  <si>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</si>
  <si>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</si>
  <si>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</si>
  <si>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</si>
  <si>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</si>
  <si>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690　m2</t>
  </si>
  <si>
    <t>航路･泊地･船だまり</t>
  </si>
  <si>
    <t/>
  </si>
  <si>
    <t>式</t>
  </si>
  <si>
    <t>浚渫工</t>
  </si>
  <si>
    <t>小型ポンプ船・空気圧送船工事設計積算マニュアル参照</t>
  </si>
  <si>
    <t>ﾎﾟﾝﾌﾟ浚渫工</t>
  </si>
  <si>
    <t>純土量　V＝1,200m3</t>
  </si>
  <si>
    <t>ポンプ浚渫工</t>
  </si>
  <si>
    <t>D250PS型（就業18h/日運転13h/日）</t>
  </si>
  <si>
    <t>m3</t>
  </si>
  <si>
    <t>揚錨船運転</t>
  </si>
  <si>
    <t>D1t吊110kw（就業8h/日運転1.6h/日）</t>
  </si>
  <si>
    <t>日</t>
  </si>
  <si>
    <t>交通船運転</t>
  </si>
  <si>
    <t>D30PS型3.0GT（就業8h/日運転2.4h/日）</t>
  </si>
  <si>
    <t>排砂工</t>
  </si>
  <si>
    <t>土捨場配土工</t>
  </si>
  <si>
    <t>配土工</t>
  </si>
  <si>
    <t>排砂管保守</t>
  </si>
  <si>
    <t>保守工</t>
  </si>
  <si>
    <t>排砂管設置撤去</t>
  </si>
  <si>
    <t>排砂管設置撤去(陸上管路)</t>
  </si>
  <si>
    <t>ｍ</t>
  </si>
  <si>
    <t>排砂管設置撤去(排砂管及びフロー</t>
  </si>
  <si>
    <t>残土処理工</t>
  </si>
  <si>
    <t>残土処理</t>
  </si>
  <si>
    <t>積込（ルーズ）</t>
  </si>
  <si>
    <t>土砂等運搬</t>
  </si>
  <si>
    <t>整地</t>
  </si>
  <si>
    <t>仮設工</t>
  </si>
  <si>
    <t>敷鉄板</t>
  </si>
  <si>
    <t>敷鉄板設置・撤去</t>
  </si>
  <si>
    <t>m2</t>
  </si>
  <si>
    <t>敷鉄板賃料</t>
  </si>
  <si>
    <t>枚</t>
  </si>
  <si>
    <t>交通管理</t>
  </si>
  <si>
    <t>交通誘導員</t>
  </si>
  <si>
    <t>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</si>
  <si>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</si>
  <si>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</si>
  <si>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</si>
  <si>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</si>
  <si>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</si>
  <si>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</si>
  <si>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</si>
  <si>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</si>
  <si>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相馬港より運搬と</t>
  </si>
  <si>
    <t>仮定(過去実績）</t>
  </si>
  <si>
    <t>浚渫船解体組立輸送</t>
  </si>
  <si>
    <t>往路</t>
  </si>
  <si>
    <t>回</t>
  </si>
  <si>
    <t>復路</t>
  </si>
  <si>
    <t>揚錨船解体組立輸送</t>
  </si>
  <si>
    <t>片道/回</t>
  </si>
  <si>
    <t xml:space="preserve">建設機械器具等運搬　</t>
  </si>
  <si>
    <t>台</t>
  </si>
  <si>
    <t>仮設材等の積込み、取卸し費</t>
  </si>
  <si>
    <t>往復</t>
  </si>
  <si>
    <t>t</t>
  </si>
  <si>
    <t>仮設材（鋼矢板、H形鋼、覆工板、</t>
  </si>
  <si>
    <t>準備費</t>
  </si>
  <si>
    <t>繋船費</t>
  </si>
  <si>
    <t>技術管理費</t>
  </si>
  <si>
    <t>溶出・含有量試験</t>
  </si>
  <si>
    <t>検体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</si>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</sst>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G23+G38+G62+G77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 t="s">
        <v>27</v>
      </c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29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30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31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32</v>
      </c>
      <c r="F31" s="23" t="n">
        <v>1900.0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33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34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35</v>
      </c>
      <c r="F34" s="23" t="n">
        <v>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36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4.0</v>
      </c>
      <c r="G37" s="27"/>
      <c r="H37" s="29"/>
      <c r="J37" s="30"/>
      <c r="K37" s="31"/>
    </row>
    <row r="38" ht="15.0" customHeight="true">
      <c r="A38" s="14"/>
      <c r="B38" s="15" t="s">
        <v>38</v>
      </c>
      <c r="C38" s="15"/>
      <c r="D38" s="16"/>
      <c r="E38" s="20"/>
      <c r="F38" s="22"/>
      <c r="G38" s="26">
        <f>G41+G47+G53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39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40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4.0</v>
      </c>
      <c r="G46" s="27"/>
      <c r="H46" s="29"/>
      <c r="J46" s="30"/>
      <c r="K46" s="31"/>
    </row>
    <row r="47" ht="15.0" customHeight="true">
      <c r="A47" s="14"/>
      <c r="B47" s="15"/>
      <c r="C47" s="15" t="s">
        <v>41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42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4.0</v>
      </c>
      <c r="G52" s="27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3" t="n">
        <v>130.0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340.0</v>
      </c>
      <c r="G61" s="27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32</v>
      </c>
      <c r="F70" s="23" t="n">
        <v>1880.0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32</v>
      </c>
      <c r="F73" s="23" t="n">
        <v>1880.0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32</v>
      </c>
      <c r="F76" s="23" t="n">
        <v>1880.0</v>
      </c>
      <c r="G76" s="27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6">
        <f>G80+G89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53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55</v>
      </c>
      <c r="F85" s="25" t="n">
        <v>557.4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60.0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60</v>
      </c>
      <c r="F94" s="23" t="n">
        <v>18.0</v>
      </c>
      <c r="G94" s="27"/>
      <c r="H94" s="29"/>
      <c r="J94" s="30"/>
      <c r="K94" s="31"/>
    </row>
    <row r="95" ht="15.0" customHeight="true">
      <c r="A95" s="14" t="s">
        <v>61</v>
      </c>
      <c r="B95" s="15"/>
      <c r="C95" s="15"/>
      <c r="D95" s="16"/>
      <c r="E95" s="20"/>
      <c r="F95" s="22"/>
      <c r="G95" s="26">
        <f>G23+G38+G62+G77</f>
      </c>
      <c r="H95" s="28" t="s">
        <v>24</v>
      </c>
      <c r="J95" s="30" t="n">
        <v>26.0</v>
      </c>
      <c r="K95" s="31" t="n">
        <v>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62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63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64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65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66</v>
      </c>
      <c r="B104" s="15"/>
      <c r="C104" s="15"/>
      <c r="D104" s="16"/>
      <c r="E104" s="20"/>
      <c r="F104" s="22"/>
      <c r="G104" s="26">
        <f>G107+G152</f>
      </c>
      <c r="H104" s="28" t="s">
        <v>24</v>
      </c>
      <c r="J104" s="30" t="n">
        <v>29.0</v>
      </c>
      <c r="K104" s="31" t="n">
        <v>200.0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67</v>
      </c>
      <c r="C107" s="15"/>
      <c r="D107" s="16"/>
      <c r="E107" s="20"/>
      <c r="F107" s="22"/>
      <c r="G107" s="26">
        <f>G110+G134+G140+G146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6">
        <f>G113+G116+G119+G122+G125+G128+G131</f>
      </c>
      <c r="H110" s="28" t="s">
        <v>69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70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71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72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73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73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73</v>
      </c>
      <c r="F121" s="23" t="n">
        <v>2.0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78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79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80</v>
      </c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81</v>
      </c>
      <c r="F127" s="25" t="n">
        <v>96.2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82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72</v>
      </c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81</v>
      </c>
      <c r="F130" s="25" t="n">
        <v>96.2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82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74</v>
      </c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81</v>
      </c>
      <c r="F133" s="25" t="n">
        <v>96.2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83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35</v>
      </c>
      <c r="F139" s="23" t="n">
        <v>13.0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85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86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87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88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89</v>
      </c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90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91</v>
      </c>
      <c r="B155" s="15"/>
      <c r="C155" s="15"/>
      <c r="D155" s="16"/>
      <c r="E155" s="20"/>
      <c r="F155" s="22"/>
      <c r="G155" s="26">
        <f>G95+G104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92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93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94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95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96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97</v>
      </c>
      <c r="B167" s="15"/>
      <c r="C167" s="15"/>
      <c r="D167" s="16"/>
      <c r="E167" s="20"/>
      <c r="F167" s="22"/>
      <c r="G167" s="26">
        <f>G95+G104+G158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98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99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100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101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102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103</v>
      </c>
      <c r="B182" s="57" t="s">
        <v>104</v>
      </c>
      <c r="J182" s="30" t="n">
        <v>99999.0</v>
      </c>
    </row>
    <row r="183">
      <c r="A183" s="56" t="s">
        <v>105</v>
      </c>
      <c r="B183" s="57" t="s">
        <v>106</v>
      </c>
    </row>
    <row r="184">
      <c r="A184" s="56" t="s">
        <v>107</v>
      </c>
      <c r="B184" s="57" t="s">
        <v>108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2026-05-19T04:31:24Z</dcterms:created>
  <dc:creator>Apache POI</dc:creator>
</cp:coreProperties>
</file>